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LUESOFTS\tuan\Business\Đào tạo mới 2018\EXCEL NANG CAO\Tai lieu hoc vien Excel Nang Cao bluesofts.net\Chuyen de 3 - bluesofts.net\"/>
    </mc:Choice>
  </mc:AlternateContent>
  <bookViews>
    <workbookView xWindow="240" yWindow="135" windowWidth="15120" windowHeight="8160" tabRatio="696" activeTab="1"/>
  </bookViews>
  <sheets>
    <sheet name="LOOKUP" sheetId="1" r:id="rId1"/>
    <sheet name="LOOKUP Thưởng lúy tiến" sheetId="4" r:id="rId2"/>
    <sheet name="INDEX, OFFSET" sheetId="9" r:id="rId3"/>
    <sheet name="INDEX - ARRAY" sheetId="5" r:id="rId4"/>
    <sheet name="NHẬT KÝ BH - VÍ DỤ INDEX VLOOKU" sheetId="7" r:id="rId5"/>
    <sheet name="INDIRECT" sheetId="8" r:id="rId6"/>
  </sheets>
  <definedNames>
    <definedName name="NAMDONG">INDEX('INDEX - ARRAY'!$B$2:$D$4,0,'INDEX - ARRAY'!$C$8)</definedName>
    <definedName name="vungnam">OFFSET('INDEX - ARRAY'!$A$2:$D$4,0,'INDEX - ARRAY'!$C$8,,1)</definedName>
  </definedNames>
  <calcPr calcId="162913"/>
</workbook>
</file>

<file path=xl/calcChain.xml><?xml version="1.0" encoding="utf-8"?>
<calcChain xmlns="http://schemas.openxmlformats.org/spreadsheetml/2006/main">
  <c r="F1" i="5" l="1"/>
  <c r="F2" i="5" a="1"/>
  <c r="F2" i="5" s="1"/>
  <c r="B9" i="5"/>
  <c r="F3" i="5" l="1"/>
  <c r="F4" i="5"/>
  <c r="B8" i="8"/>
  <c r="D8" i="8"/>
  <c r="C12" i="5" l="1"/>
  <c r="C11" i="5"/>
  <c r="C10" i="5"/>
  <c r="C9" i="5"/>
  <c r="F9" i="5" a="1"/>
  <c r="F9" i="5" s="1"/>
  <c r="E9" i="5" a="1"/>
  <c r="E9" i="5" s="1"/>
  <c r="B12" i="5"/>
  <c r="B11" i="5"/>
  <c r="B10" i="5"/>
  <c r="F10" i="5" l="1"/>
  <c r="F11" i="5"/>
  <c r="E10" i="5"/>
  <c r="E11" i="5"/>
  <c r="B17" i="4"/>
  <c r="C17" i="4"/>
  <c r="D17" i="4" l="1"/>
  <c r="C16" i="4"/>
  <c r="B16" i="4"/>
  <c r="C15" i="4"/>
  <c r="B15" i="4"/>
  <c r="C14" i="4"/>
  <c r="B14" i="4"/>
  <c r="C13" i="4"/>
  <c r="B13" i="4"/>
  <c r="D13" i="4" l="1"/>
  <c r="D14" i="4"/>
  <c r="D15" i="4"/>
  <c r="D16" i="4"/>
  <c r="D12" i="1" l="1"/>
  <c r="D13" i="1"/>
  <c r="D14" i="1"/>
  <c r="D15" i="1"/>
  <c r="D16" i="1"/>
  <c r="D17" i="1"/>
  <c r="D11" i="1"/>
  <c r="C11" i="1"/>
  <c r="I12" i="1"/>
  <c r="I13" i="1"/>
  <c r="I14" i="1"/>
  <c r="I15" i="1"/>
  <c r="I16" i="1"/>
  <c r="I17" i="1"/>
  <c r="I11" i="1"/>
  <c r="C15" i="1" l="1"/>
  <c r="C12" i="1"/>
  <c r="C13" i="1"/>
  <c r="C14" i="1"/>
  <c r="C16" i="1"/>
  <c r="C17" i="1"/>
</calcChain>
</file>

<file path=xl/comments1.xml><?xml version="1.0" encoding="utf-8"?>
<comments xmlns="http://schemas.openxmlformats.org/spreadsheetml/2006/main">
  <authors>
    <author>Nguyen Duy Tuan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vungnam:
</t>
        </r>
        <r>
          <rPr>
            <sz val="9"/>
            <color indexed="81"/>
            <rFont val="Tahoma"/>
            <family val="2"/>
          </rPr>
          <t>=OFFSET('INDEX - ARRAY'!$A$2:$D$4,0,
'INDEX - ARRAY'!$C$6,,1)</t>
        </r>
      </text>
    </comment>
  </commentList>
</comments>
</file>

<file path=xl/sharedStrings.xml><?xml version="1.0" encoding="utf-8"?>
<sst xmlns="http://schemas.openxmlformats.org/spreadsheetml/2006/main" count="78" uniqueCount="71">
  <si>
    <t>Diem</t>
  </si>
  <si>
    <t>Ten</t>
  </si>
  <si>
    <t>a</t>
  </si>
  <si>
    <t>b</t>
  </si>
  <si>
    <t>c</t>
  </si>
  <si>
    <t>d</t>
  </si>
  <si>
    <t>g</t>
  </si>
  <si>
    <t>h</t>
  </si>
  <si>
    <t>f</t>
  </si>
  <si>
    <t>Kem</t>
  </si>
  <si>
    <t>5-&lt;7</t>
  </si>
  <si>
    <t>TB</t>
  </si>
  <si>
    <t>7-&lt;8</t>
  </si>
  <si>
    <t>Kha</t>
  </si>
  <si>
    <t>&gt;=8</t>
  </si>
  <si>
    <t>Gioi</t>
  </si>
  <si>
    <t>Xep loai</t>
  </si>
  <si>
    <t>ASC</t>
  </si>
  <si>
    <t>LOOKUP</t>
  </si>
  <si>
    <t>VLOOKUP</t>
  </si>
  <si>
    <t>0-&lt;5</t>
  </si>
  <si>
    <t>Điều kiện</t>
  </si>
  <si>
    <t>Đánh giá</t>
  </si>
  <si>
    <t>SLG</t>
  </si>
  <si>
    <t>Doanh số</t>
  </si>
  <si>
    <t>Thương1</t>
  </si>
  <si>
    <t>Thưởng 2</t>
  </si>
  <si>
    <t>Thưởng</t>
  </si>
  <si>
    <t>CÔNG THỨC TÍNH THƯỞNG LŨY TIẾN (2 CẤP)</t>
  </si>
  <si>
    <t>Mức doanh số</t>
  </si>
  <si>
    <t>Điều kiện thưởng các mức</t>
  </si>
  <si>
    <t xml:space="preserve">Tính thưởng theo doanh số </t>
  </si>
  <si>
    <t>MẶT HÀNG</t>
  </si>
  <si>
    <t>A</t>
  </si>
  <si>
    <t>B</t>
  </si>
  <si>
    <t>C</t>
  </si>
  <si>
    <t>Chọn năm BC</t>
  </si>
  <si>
    <t>Tổng DT</t>
  </si>
  <si>
    <t>DT lớn nhất</t>
  </si>
  <si>
    <t>DT nhỏ nhất</t>
  </si>
  <si>
    <t>DT Trung bình</t>
  </si>
  <si>
    <t>Dữ liệu của năm</t>
  </si>
  <si>
    <t>SỐ HĐ</t>
  </si>
  <si>
    <t>MÃ HÀNG</t>
  </si>
  <si>
    <t>TÊN HÀNG</t>
  </si>
  <si>
    <t>ĐƠN GIÁ</t>
  </si>
  <si>
    <t>MÃ KH</t>
  </si>
  <si>
    <t>THÀNH TIỀN</t>
  </si>
  <si>
    <t>TÊN KH</t>
  </si>
  <si>
    <t>VIP</t>
  </si>
  <si>
    <t>KHA</t>
  </si>
  <si>
    <t>KHÁCH A</t>
  </si>
  <si>
    <t>KHB</t>
  </si>
  <si>
    <t>KHÁCH B</t>
  </si>
  <si>
    <t>KHC</t>
  </si>
  <si>
    <t>KHÁCH C</t>
  </si>
  <si>
    <t>KHD</t>
  </si>
  <si>
    <t>KHÁCH D</t>
  </si>
  <si>
    <t>01</t>
  </si>
  <si>
    <t>HH001</t>
  </si>
  <si>
    <t>?</t>
  </si>
  <si>
    <t>Các mặt hàng được xây dựng 3 chính sách giá nằm ở 3 sheet</t>
  </si>
  <si>
    <t>B2:B6</t>
  </si>
  <si>
    <t>CÁCH DÙNG HÀM TÌM KIẾM THAY IF, AND</t>
  </si>
  <si>
    <t>CÁCH DÙNG IF, AND</t>
  </si>
  <si>
    <t>Dùng Indirect</t>
  </si>
  <si>
    <t>Dùng thông thường</t>
  </si>
  <si>
    <t>Vùng cho Control</t>
  </si>
  <si>
    <t>INDEX</t>
  </si>
  <si>
    <t>OFFSET</t>
  </si>
  <si>
    <t>CÁCH DÙNG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</si>
</sst>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3" borderId="5" xfId="0" applyFill="1" applyBorder="1"/>
    <xf numFmtId="0" fontId="0" fillId="3" borderId="2" xfId="0" applyFill="1" applyBorder="1"/>
    <xf numFmtId="0" fontId="1" fillId="0" borderId="0" xfId="0" applyFont="1"/>
    <xf numFmtId="0" fontId="0" fillId="0" borderId="0" xfId="0" quotePrefix="1"/>
    <xf numFmtId="0" fontId="0" fillId="2" borderId="0" xfId="0" applyFill="1"/>
    <xf numFmtId="0" fontId="2" fillId="0" borderId="0" xfId="0" applyFont="1"/>
    <xf numFmtId="14" fontId="0" fillId="0" borderId="0" xfId="0" applyNumberFormat="1"/>
    <xf numFmtId="0" fontId="0" fillId="0" borderId="8" xfId="0" applyBorder="1"/>
    <xf numFmtId="0" fontId="0" fillId="2" borderId="8" xfId="0" applyFill="1" applyBorder="1"/>
    <xf numFmtId="49" fontId="0" fillId="0" borderId="0" xfId="0" applyNumberFormat="1"/>
    <xf numFmtId="49" fontId="0" fillId="2" borderId="8" xfId="0" applyNumberFormat="1" applyFill="1" applyBorder="1"/>
    <xf numFmtId="49" fontId="0" fillId="0" borderId="8" xfId="0" applyNumberFormat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0" borderId="12" xfId="0" applyBorder="1"/>
    <xf numFmtId="0" fontId="0" fillId="2" borderId="0" xfId="0" applyFill="1" applyBorder="1"/>
    <xf numFmtId="0" fontId="0" fillId="4" borderId="13" xfId="0" applyFill="1" applyBorder="1"/>
    <xf numFmtId="0" fontId="0" fillId="0" borderId="14" xfId="0" applyBorder="1"/>
    <xf numFmtId="0" fontId="0" fillId="0" borderId="15" xfId="0" applyBorder="1"/>
    <xf numFmtId="0" fontId="0" fillId="2" borderId="15" xfId="0" applyFill="1" applyBorder="1"/>
    <xf numFmtId="0" fontId="0" fillId="4" borderId="16" xfId="0" applyFill="1" applyBorder="1"/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0" fillId="5" borderId="18" xfId="0" applyFill="1" applyBorder="1"/>
    <xf numFmtId="0" fontId="0" fillId="5" borderId="19" xfId="0" applyFill="1" applyBorder="1"/>
    <xf numFmtId="0" fontId="0" fillId="6" borderId="17" xfId="0" applyFill="1" applyBorder="1"/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'INDEX - ARRAY'!$F$1</c:f>
              <c:strCache>
                <c:ptCount val="1"/>
                <c:pt idx="0">
                  <c:v>NĂM 2010</c:v>
                </c:pt>
              </c:strCache>
            </c:strRef>
          </c:tx>
          <c:invertIfNegative val="0"/>
          <c:cat>
            <c:strRef>
              <c:f>'INDEX - ARRAY'!$A$2:$A$4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'INDEX - ARRAY'!$F$2:$F$4</c:f>
              <c:numCache>
                <c:formatCode>General</c:formatCode>
                <c:ptCount val="3"/>
                <c:pt idx="0">
                  <c:v>50</c:v>
                </c:pt>
                <c:pt idx="1">
                  <c:v>30</c:v>
                </c:pt>
                <c:pt idx="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CE-4D1E-A869-6E824ECCD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050240"/>
        <c:axId val="185051776"/>
      </c:barChart>
      <c:catAx>
        <c:axId val="185050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5051776"/>
        <c:crosses val="autoZero"/>
        <c:auto val="1"/>
        <c:lblAlgn val="ctr"/>
        <c:lblOffset val="100"/>
        <c:noMultiLvlLbl val="0"/>
      </c:catAx>
      <c:valAx>
        <c:axId val="185051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050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$C$8" fmlaRange="$H$2:$H$4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181209</xdr:colOff>
      <xdr:row>6</xdr:row>
      <xdr:rowOff>18584</xdr:rowOff>
    </xdr:from>
    <xdr:to>
      <xdr:col>8</xdr:col>
      <xdr:colOff>543620</xdr:colOff>
      <xdr:row>13</xdr:row>
      <xdr:rowOff>25093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28575</xdr:rowOff>
        </xdr:from>
        <xdr:to>
          <xdr:col>2</xdr:col>
          <xdr:colOff>929</xdr:colOff>
          <xdr:row>7</xdr:row>
          <xdr:rowOff>171450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8"/>
  <sheetViews>
    <sheetView zoomScale="190" zoomScaleNormal="190" workbookViewId="0">
      <selection activeCell="D2" sqref="D2"/>
    </sheetView>
  </sheetViews>
  <sheetFormatPr defaultRowHeight="15" x14ac:dyDescent="0.25"/>
  <cols>
    <col min="1" max="1" width="4.42578125" customWidth="1"/>
    <col min="2" max="2" width="9.28515625" customWidth="1"/>
    <col min="3" max="3" width="12.28515625" customWidth="1"/>
    <col min="9" max="9" width="22.140625" customWidth="1"/>
  </cols>
  <sheetData>
    <row r="1" spans="1:9" x14ac:dyDescent="0.25">
      <c r="A1">
        <v>1</v>
      </c>
      <c r="B1">
        <v>2</v>
      </c>
      <c r="C1">
        <v>3</v>
      </c>
    </row>
    <row r="2" spans="1:9" x14ac:dyDescent="0.25">
      <c r="A2">
        <v>2</v>
      </c>
      <c r="B2" s="1">
        <v>3</v>
      </c>
      <c r="C2" s="2">
        <v>4</v>
      </c>
    </row>
    <row r="3" spans="1:9" x14ac:dyDescent="0.25">
      <c r="A3">
        <v>3</v>
      </c>
      <c r="B3" s="3">
        <v>4</v>
      </c>
      <c r="C3" s="4">
        <v>5</v>
      </c>
    </row>
    <row r="4" spans="1:9" x14ac:dyDescent="0.25">
      <c r="A4">
        <v>4</v>
      </c>
      <c r="B4">
        <v>5</v>
      </c>
      <c r="C4">
        <v>6</v>
      </c>
    </row>
    <row r="8" spans="1:9" x14ac:dyDescent="0.25">
      <c r="A8" s="32" t="s">
        <v>63</v>
      </c>
      <c r="B8" s="32"/>
      <c r="C8" s="32"/>
      <c r="D8" s="32"/>
      <c r="E8" s="32"/>
      <c r="F8" s="32"/>
      <c r="G8" s="32"/>
      <c r="I8" s="36" t="s">
        <v>64</v>
      </c>
    </row>
    <row r="9" spans="1:9" ht="15.75" thickBot="1" x14ac:dyDescent="0.3">
      <c r="C9" t="s">
        <v>19</v>
      </c>
      <c r="D9" t="s">
        <v>18</v>
      </c>
    </row>
    <row r="10" spans="1:9" x14ac:dyDescent="0.25">
      <c r="A10" s="21" t="s">
        <v>1</v>
      </c>
      <c r="B10" s="22" t="s">
        <v>0</v>
      </c>
      <c r="C10" s="22" t="s">
        <v>16</v>
      </c>
      <c r="D10" s="23" t="s">
        <v>16</v>
      </c>
      <c r="E10" s="9" t="s">
        <v>21</v>
      </c>
      <c r="F10" s="9" t="s">
        <v>17</v>
      </c>
      <c r="G10" s="10" t="s">
        <v>22</v>
      </c>
      <c r="I10" s="35" t="s">
        <v>16</v>
      </c>
    </row>
    <row r="11" spans="1:9" x14ac:dyDescent="0.25">
      <c r="A11" s="24" t="s">
        <v>2</v>
      </c>
      <c r="B11" s="5">
        <v>4.9000000000000004</v>
      </c>
      <c r="C11" s="25" t="str">
        <f>VLOOKUP(B11,$F$11:$G$14,2,TRUE)</f>
        <v>Kem</v>
      </c>
      <c r="D11" s="26" t="str">
        <f>LOOKUP(B11,$F$11:$G$14)</f>
        <v>Kem</v>
      </c>
      <c r="E11" s="5" t="s">
        <v>20</v>
      </c>
      <c r="F11" s="5">
        <v>0</v>
      </c>
      <c r="G11" s="6" t="s">
        <v>9</v>
      </c>
      <c r="I11" s="33" t="str">
        <f>IF(AND(B11&gt;=0,B11&lt;5),"Kém",IF(AND(B11&gt;=5,B11&lt;7),"TB",IF(AND(B11&gt;=7,B11&lt;8),"Khá","Giỏi")))</f>
        <v>Kém</v>
      </c>
    </row>
    <row r="12" spans="1:9" x14ac:dyDescent="0.25">
      <c r="A12" s="24" t="s">
        <v>3</v>
      </c>
      <c r="B12" s="5">
        <v>2</v>
      </c>
      <c r="C12" s="25" t="str">
        <f t="shared" ref="C12:C17" si="0">VLOOKUP(B12,$F$11:$G$14,2,TRUE)</f>
        <v>Kem</v>
      </c>
      <c r="D12" s="26" t="str">
        <f t="shared" ref="D12:D17" si="1">LOOKUP(B12,$F$11:$G$14)</f>
        <v>Kem</v>
      </c>
      <c r="E12" s="5" t="s">
        <v>10</v>
      </c>
      <c r="F12" s="5">
        <v>5</v>
      </c>
      <c r="G12" s="6" t="s">
        <v>11</v>
      </c>
      <c r="I12" s="33" t="str">
        <f>IF(AND(B12&gt;=0,B12&lt;5),"Kém",IF(AND(B12&gt;=5,B12&lt;7),"TB",IF(AND(B12&gt;=7,B12&lt;8),"Khá","Giỏi")))</f>
        <v>Kém</v>
      </c>
    </row>
    <row r="13" spans="1:9" x14ac:dyDescent="0.25">
      <c r="A13" s="24" t="s">
        <v>4</v>
      </c>
      <c r="B13" s="5">
        <v>5</v>
      </c>
      <c r="C13" s="25" t="str">
        <f t="shared" si="0"/>
        <v>TB</v>
      </c>
      <c r="D13" s="26" t="str">
        <f t="shared" si="1"/>
        <v>TB</v>
      </c>
      <c r="E13" s="5" t="s">
        <v>12</v>
      </c>
      <c r="F13" s="5">
        <v>7</v>
      </c>
      <c r="G13" s="6" t="s">
        <v>13</v>
      </c>
      <c r="I13" s="33" t="str">
        <f>IF(AND(B13&gt;=0,B13&lt;5),"Kém",IF(AND(B13&gt;=5,B13&lt;7),"TB",IF(AND(B13&gt;=7,B13&lt;8),"Khá","Giỏi")))</f>
        <v>TB</v>
      </c>
    </row>
    <row r="14" spans="1:9" x14ac:dyDescent="0.25">
      <c r="A14" s="24" t="s">
        <v>5</v>
      </c>
      <c r="B14" s="5">
        <v>7.8</v>
      </c>
      <c r="C14" s="25" t="str">
        <f t="shared" si="0"/>
        <v>Kha</v>
      </c>
      <c r="D14" s="26" t="str">
        <f t="shared" si="1"/>
        <v>Kha</v>
      </c>
      <c r="E14" s="7" t="s">
        <v>14</v>
      </c>
      <c r="F14" s="7">
        <v>8</v>
      </c>
      <c r="G14" s="8" t="s">
        <v>15</v>
      </c>
      <c r="I14" s="33" t="str">
        <f>IF(AND(B14&gt;=0,B14&lt;5),"Kém",IF(AND(B14&gt;=5,B14&lt;7),"TB",IF(AND(B14&gt;=7,B14&lt;8),"Khá","Giỏi")))</f>
        <v>Khá</v>
      </c>
    </row>
    <row r="15" spans="1:9" x14ac:dyDescent="0.25">
      <c r="A15" s="24" t="s">
        <v>6</v>
      </c>
      <c r="B15" s="5">
        <v>2</v>
      </c>
      <c r="C15" s="25" t="str">
        <f t="shared" si="0"/>
        <v>Kem</v>
      </c>
      <c r="D15" s="26" t="str">
        <f t="shared" si="1"/>
        <v>Kem</v>
      </c>
      <c r="I15" s="33" t="str">
        <f>IF(AND(B15&gt;=0,B15&lt;5),"Kém",IF(AND(B15&gt;=5,B15&lt;7),"TB",IF(AND(B15&gt;=7,B15&lt;8),"Khá","Giỏi")))</f>
        <v>Kém</v>
      </c>
    </row>
    <row r="16" spans="1:9" x14ac:dyDescent="0.25">
      <c r="A16" s="24" t="s">
        <v>7</v>
      </c>
      <c r="B16" s="5">
        <v>10</v>
      </c>
      <c r="C16" s="25" t="str">
        <f t="shared" si="0"/>
        <v>Gioi</v>
      </c>
      <c r="D16" s="26" t="str">
        <f t="shared" si="1"/>
        <v>Gioi</v>
      </c>
      <c r="I16" s="33" t="str">
        <f>IF(AND(B16&gt;=0,B16&lt;5),"Kém",IF(AND(B16&gt;=5,B16&lt;7),"TB",IF(AND(B16&gt;=7,B16&lt;8),"Khá","Giỏi")))</f>
        <v>Giỏi</v>
      </c>
    </row>
    <row r="17" spans="1:9" ht="15.75" thickBot="1" x14ac:dyDescent="0.3">
      <c r="A17" s="27" t="s">
        <v>8</v>
      </c>
      <c r="B17" s="28">
        <v>8</v>
      </c>
      <c r="C17" s="29" t="str">
        <f t="shared" si="0"/>
        <v>Gioi</v>
      </c>
      <c r="D17" s="30" t="str">
        <f t="shared" si="1"/>
        <v>Gioi</v>
      </c>
      <c r="I17" s="34" t="str">
        <f>IF(AND(B17&gt;=0,B17&lt;5),"Kém",IF(AND(B17&gt;=5,B17&lt;7),"TB",IF(AND(B17&gt;=7,B17&lt;8),"Khá","Giỏi")))</f>
        <v>Giỏi</v>
      </c>
    </row>
    <row r="28" spans="1:9" x14ac:dyDescent="0.25">
      <c r="C28" s="15"/>
    </row>
  </sheetData>
  <sortState ref="E15:E20">
    <sortCondition ref="E15"/>
  </sortState>
  <mergeCells count="1">
    <mergeCell ref="A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D17"/>
  <sheetViews>
    <sheetView tabSelected="1" zoomScale="190" zoomScaleNormal="190" workbookViewId="0">
      <selection activeCell="D14" sqref="D14"/>
    </sheetView>
  </sheetViews>
  <sheetFormatPr defaultRowHeight="15" x14ac:dyDescent="0.25"/>
  <cols>
    <col min="1" max="1" width="16.140625" customWidth="1"/>
    <col min="6" max="6" width="13.5703125" customWidth="1"/>
  </cols>
  <sheetData>
    <row r="2" spans="1:4" x14ac:dyDescent="0.25">
      <c r="A2" t="s">
        <v>28</v>
      </c>
    </row>
    <row r="4" spans="1:4" x14ac:dyDescent="0.25">
      <c r="A4" s="14" t="s">
        <v>30</v>
      </c>
    </row>
    <row r="5" spans="1:4" x14ac:dyDescent="0.25">
      <c r="A5" t="s">
        <v>29</v>
      </c>
      <c r="B5" t="s">
        <v>27</v>
      </c>
    </row>
    <row r="6" spans="1:4" x14ac:dyDescent="0.25">
      <c r="A6">
        <v>0</v>
      </c>
      <c r="B6">
        <v>0</v>
      </c>
    </row>
    <row r="7" spans="1:4" x14ac:dyDescent="0.25">
      <c r="A7">
        <v>1</v>
      </c>
      <c r="B7">
        <v>50</v>
      </c>
    </row>
    <row r="8" spans="1:4" x14ac:dyDescent="0.25">
      <c r="A8">
        <v>2</v>
      </c>
      <c r="B8">
        <v>100</v>
      </c>
    </row>
    <row r="9" spans="1:4" x14ac:dyDescent="0.25">
      <c r="A9">
        <v>3</v>
      </c>
      <c r="B9">
        <v>200</v>
      </c>
    </row>
    <row r="11" spans="1:4" x14ac:dyDescent="0.25">
      <c r="A11" s="14" t="s">
        <v>31</v>
      </c>
    </row>
    <row r="12" spans="1:4" x14ac:dyDescent="0.25">
      <c r="A12" t="s">
        <v>24</v>
      </c>
      <c r="B12" t="s">
        <v>25</v>
      </c>
      <c r="C12" t="s">
        <v>26</v>
      </c>
      <c r="D12" t="s">
        <v>27</v>
      </c>
    </row>
    <row r="13" spans="1:4" x14ac:dyDescent="0.25">
      <c r="A13">
        <v>0</v>
      </c>
      <c r="B13">
        <f>LOOKUP(A13,$A$6:$A$9,$B$6:$B$9)</f>
        <v>0</v>
      </c>
      <c r="C13">
        <f>LOOKUP(A13-LOOKUP(A13,$A$6:$A$9),$A$6:$A$9,$B$6:$B$9)</f>
        <v>0</v>
      </c>
      <c r="D13">
        <f>B13+C13</f>
        <v>0</v>
      </c>
    </row>
    <row r="14" spans="1:4" x14ac:dyDescent="0.25">
      <c r="A14">
        <v>2</v>
      </c>
      <c r="B14">
        <f>LOOKUP(A14,$A$6:$A$9,$B$6:$B$9)</f>
        <v>100</v>
      </c>
      <c r="C14">
        <f>LOOKUP(A14-LOOKUP(A14,$A$6:$A$9),$A$6:$A$9,$B$6:$B$9)</f>
        <v>0</v>
      </c>
      <c r="D14">
        <f>B14+C14</f>
        <v>100</v>
      </c>
    </row>
    <row r="15" spans="1:4" x14ac:dyDescent="0.25">
      <c r="A15">
        <v>3</v>
      </c>
      <c r="B15">
        <f>LOOKUP(A15,$A$6:$A$9,$B$6:$B$9)</f>
        <v>200</v>
      </c>
      <c r="C15">
        <f>LOOKUP(A15-LOOKUP(A15,$A$6:$A$9),$A$6:$A$9,$B$6:$B$9)</f>
        <v>0</v>
      </c>
      <c r="D15">
        <f>B15+C15</f>
        <v>200</v>
      </c>
    </row>
    <row r="16" spans="1:4" x14ac:dyDescent="0.25">
      <c r="A16">
        <v>5</v>
      </c>
      <c r="B16">
        <f>LOOKUP(A16,$A$6:$A$9,$B$6:$B$9)</f>
        <v>200</v>
      </c>
      <c r="C16">
        <f>LOOKUP(A16-LOOKUP(A16,$A$6:$A$9),$A$6:$A$9,$B$6:$B$9)</f>
        <v>100</v>
      </c>
      <c r="D16">
        <f>B16+C16</f>
        <v>300</v>
      </c>
    </row>
    <row r="17" spans="1:4" x14ac:dyDescent="0.25">
      <c r="A17">
        <v>6</v>
      </c>
      <c r="B17">
        <f>LOOKUP(A17,$A$6:$A$9,$B$6:$B$9)</f>
        <v>200</v>
      </c>
      <c r="C17">
        <f>LOOKUP(A17-LOOKUP(A17,$A$6:$A$9),$A$6:$A$9,$B$6:$B$9)</f>
        <v>200</v>
      </c>
      <c r="D17">
        <f>B17+C17</f>
        <v>400</v>
      </c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zoomScale="190" zoomScaleNormal="190" workbookViewId="0">
      <selection activeCell="C9" sqref="C9"/>
    </sheetView>
  </sheetViews>
  <sheetFormatPr defaultRowHeight="15" x14ac:dyDescent="0.25"/>
  <cols>
    <col min="1" max="1" width="4.42578125" customWidth="1"/>
    <col min="2" max="2" width="9.28515625" customWidth="1"/>
    <col min="3" max="3" width="12.28515625" customWidth="1"/>
    <col min="9" max="9" width="22.140625" customWidth="1"/>
  </cols>
  <sheetData>
    <row r="1" spans="1:3" x14ac:dyDescent="0.25">
      <c r="A1">
        <v>1</v>
      </c>
      <c r="B1">
        <v>2</v>
      </c>
      <c r="C1">
        <v>3</v>
      </c>
    </row>
    <row r="2" spans="1:3" x14ac:dyDescent="0.25">
      <c r="A2">
        <v>2</v>
      </c>
      <c r="B2" s="1">
        <v>3</v>
      </c>
      <c r="C2" s="2">
        <v>4</v>
      </c>
    </row>
    <row r="3" spans="1:3" x14ac:dyDescent="0.25">
      <c r="A3">
        <v>3</v>
      </c>
      <c r="B3" s="3">
        <v>4</v>
      </c>
      <c r="C3" s="4">
        <v>5</v>
      </c>
    </row>
    <row r="4" spans="1:3" x14ac:dyDescent="0.25">
      <c r="A4">
        <v>4</v>
      </c>
      <c r="B4">
        <v>5</v>
      </c>
      <c r="C4">
        <v>6</v>
      </c>
    </row>
    <row r="15" spans="1:3" x14ac:dyDescent="0.25">
      <c r="C15" s="1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H12"/>
  <sheetViews>
    <sheetView zoomScale="205" zoomScaleNormal="205" workbookViewId="0">
      <selection activeCell="F4" sqref="F4"/>
    </sheetView>
  </sheetViews>
  <sheetFormatPr defaultRowHeight="15" x14ac:dyDescent="0.25"/>
  <cols>
    <col min="1" max="1" width="13.7109375" customWidth="1"/>
    <col min="6" max="6" width="10" customWidth="1"/>
  </cols>
  <sheetData>
    <row r="1" spans="1:8" x14ac:dyDescent="0.25">
      <c r="A1" t="s">
        <v>32</v>
      </c>
      <c r="B1">
        <v>2010</v>
      </c>
      <c r="C1">
        <v>2011</v>
      </c>
      <c r="D1">
        <v>2012</v>
      </c>
      <c r="F1" t="str">
        <f>"NĂM " &amp; INDEX(B1:D1,1,C8)</f>
        <v>NĂM 2010</v>
      </c>
      <c r="H1" s="11" t="s">
        <v>67</v>
      </c>
    </row>
    <row r="2" spans="1:8" x14ac:dyDescent="0.25">
      <c r="A2" t="s">
        <v>33</v>
      </c>
      <c r="B2">
        <v>50</v>
      </c>
      <c r="C2">
        <v>80</v>
      </c>
      <c r="D2">
        <v>85</v>
      </c>
      <c r="F2">
        <f t="array" ref="F2:F4">INDEX($B$2:$D$4,0,C8)</f>
        <v>50</v>
      </c>
      <c r="H2">
        <v>2010</v>
      </c>
    </row>
    <row r="3" spans="1:8" x14ac:dyDescent="0.25">
      <c r="A3" t="s">
        <v>34</v>
      </c>
      <c r="B3">
        <v>30</v>
      </c>
      <c r="C3">
        <v>50</v>
      </c>
      <c r="D3">
        <v>45</v>
      </c>
      <c r="F3">
        <v>30</v>
      </c>
      <c r="H3">
        <v>2011</v>
      </c>
    </row>
    <row r="4" spans="1:8" x14ac:dyDescent="0.25">
      <c r="A4" t="s">
        <v>35</v>
      </c>
      <c r="B4">
        <v>80</v>
      </c>
      <c r="C4">
        <v>90</v>
      </c>
      <c r="D4">
        <v>60</v>
      </c>
      <c r="F4">
        <v>80</v>
      </c>
      <c r="H4">
        <v>2012</v>
      </c>
    </row>
    <row r="6" spans="1:8" x14ac:dyDescent="0.25">
      <c r="A6" s="11" t="s">
        <v>70</v>
      </c>
      <c r="B6" s="11" t="s">
        <v>68</v>
      </c>
      <c r="C6" s="11" t="s">
        <v>69</v>
      </c>
    </row>
    <row r="7" spans="1:8" x14ac:dyDescent="0.25">
      <c r="A7" s="11"/>
      <c r="B7" s="11"/>
      <c r="C7" s="11"/>
    </row>
    <row r="8" spans="1:8" x14ac:dyDescent="0.25">
      <c r="A8" s="11" t="s">
        <v>36</v>
      </c>
      <c r="C8">
        <v>1</v>
      </c>
      <c r="E8" t="s">
        <v>41</v>
      </c>
    </row>
    <row r="9" spans="1:8" x14ac:dyDescent="0.25">
      <c r="A9" t="s">
        <v>37</v>
      </c>
      <c r="B9">
        <f>SUM(INDEX($B$2:$D$4,0,$C$8))</f>
        <v>160</v>
      </c>
      <c r="C9">
        <f ca="1">SUM(vungnam)</f>
        <v>160</v>
      </c>
      <c r="E9">
        <f t="array" aca="1" ref="E9:E11" ca="1">OFFSET($A$2:$D$4,0,$C$8,,1)</f>
        <v>50</v>
      </c>
      <c r="F9">
        <f t="array" aca="1" ref="F9:F11" ca="1">vungnam</f>
        <v>50</v>
      </c>
    </row>
    <row r="10" spans="1:8" x14ac:dyDescent="0.25">
      <c r="A10" t="s">
        <v>38</v>
      </c>
      <c r="B10">
        <f>MAX(INDEX($B$2:$D$4,0,$C$8))</f>
        <v>80</v>
      </c>
      <c r="C10">
        <f ca="1">MAX(vungnam)</f>
        <v>80</v>
      </c>
      <c r="E10">
        <f ca="1"/>
        <v>30</v>
      </c>
      <c r="F10">
        <f ca="1"/>
        <v>30</v>
      </c>
    </row>
    <row r="11" spans="1:8" x14ac:dyDescent="0.25">
      <c r="A11" t="s">
        <v>39</v>
      </c>
      <c r="B11">
        <f>MIN(INDEX($B$2:$D$4,0,$C$8))</f>
        <v>30</v>
      </c>
      <c r="C11">
        <f ca="1">MIN(vungnam)</f>
        <v>30</v>
      </c>
      <c r="E11">
        <f ca="1"/>
        <v>80</v>
      </c>
      <c r="F11">
        <f ca="1"/>
        <v>80</v>
      </c>
    </row>
    <row r="12" spans="1:8" x14ac:dyDescent="0.25">
      <c r="A12" t="s">
        <v>40</v>
      </c>
      <c r="B12">
        <f>AVERAGE(INDEX($B$2:$D$4,0,$C$8))</f>
        <v>53.333333333333336</v>
      </c>
      <c r="C12">
        <f ca="1">AVERAGE(vungnam)</f>
        <v>53.333333333333336</v>
      </c>
    </row>
  </sheetData>
  <pageMargins left="0.7" right="0.7" top="0.75" bottom="0.75" header="0.3" footer="0.3"/>
  <pageSetup paperSize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>
                <anchor moveWithCells="1">
                  <from>
                    <xdr:col>1</xdr:col>
                    <xdr:colOff>9525</xdr:colOff>
                    <xdr:row>7</xdr:row>
                    <xdr:rowOff>28575</xdr:rowOff>
                  </from>
                  <to>
                    <xdr:col>1</xdr:col>
                    <xdr:colOff>676275</xdr:colOff>
                    <xdr:row>7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K14"/>
  <sheetViews>
    <sheetView zoomScale="145" zoomScaleNormal="145" workbookViewId="0">
      <selection activeCell="I11" sqref="I8:K11"/>
    </sheetView>
  </sheetViews>
  <sheetFormatPr defaultRowHeight="15" x14ac:dyDescent="0.25"/>
  <cols>
    <col min="1" max="1" width="9.140625" style="18"/>
    <col min="3" max="3" width="9.85546875" customWidth="1"/>
    <col min="4" max="4" width="10.7109375" customWidth="1"/>
    <col min="7" max="7" width="12" customWidth="1"/>
    <col min="8" max="8" width="6.28515625" customWidth="1"/>
  </cols>
  <sheetData>
    <row r="2" spans="1:11" x14ac:dyDescent="0.25">
      <c r="A2" s="19" t="s">
        <v>42</v>
      </c>
      <c r="B2" s="17" t="s">
        <v>46</v>
      </c>
      <c r="C2" s="17" t="s">
        <v>43</v>
      </c>
      <c r="D2" s="17" t="s">
        <v>44</v>
      </c>
      <c r="E2" s="17" t="s">
        <v>23</v>
      </c>
      <c r="F2" s="17" t="s">
        <v>45</v>
      </c>
      <c r="G2" s="17" t="s">
        <v>47</v>
      </c>
      <c r="I2" s="17" t="s">
        <v>46</v>
      </c>
      <c r="J2" s="17" t="s">
        <v>48</v>
      </c>
      <c r="K2" s="17" t="s">
        <v>49</v>
      </c>
    </row>
    <row r="3" spans="1:11" x14ac:dyDescent="0.25">
      <c r="A3" s="20" t="s">
        <v>58</v>
      </c>
      <c r="B3" s="16" t="s">
        <v>50</v>
      </c>
      <c r="C3" s="16" t="s">
        <v>59</v>
      </c>
      <c r="D3" s="16" t="s">
        <v>60</v>
      </c>
      <c r="E3" s="16">
        <v>10</v>
      </c>
      <c r="F3" s="16" t="s">
        <v>60</v>
      </c>
      <c r="G3" s="16" t="s">
        <v>60</v>
      </c>
      <c r="I3" s="16" t="s">
        <v>50</v>
      </c>
      <c r="J3" s="16" t="s">
        <v>51</v>
      </c>
      <c r="K3" s="16">
        <v>1</v>
      </c>
    </row>
    <row r="4" spans="1:11" x14ac:dyDescent="0.25">
      <c r="A4" s="20"/>
      <c r="B4" s="16"/>
      <c r="C4" s="16"/>
      <c r="D4" s="16"/>
      <c r="E4" s="16"/>
      <c r="F4" s="16"/>
      <c r="G4" s="16"/>
      <c r="I4" s="16" t="s">
        <v>52</v>
      </c>
      <c r="J4" s="16" t="s">
        <v>53</v>
      </c>
      <c r="K4" s="16">
        <v>2</v>
      </c>
    </row>
    <row r="5" spans="1:11" x14ac:dyDescent="0.25">
      <c r="A5" s="20"/>
      <c r="B5" s="16"/>
      <c r="C5" s="16"/>
      <c r="D5" s="16"/>
      <c r="E5" s="16"/>
      <c r="F5" s="16"/>
      <c r="G5" s="16"/>
      <c r="I5" s="16" t="s">
        <v>54</v>
      </c>
      <c r="J5" s="16" t="s">
        <v>55</v>
      </c>
      <c r="K5" s="16">
        <v>3</v>
      </c>
    </row>
    <row r="6" spans="1:11" x14ac:dyDescent="0.25">
      <c r="A6" s="20"/>
      <c r="B6" s="16"/>
      <c r="C6" s="16"/>
      <c r="D6" s="16"/>
      <c r="E6" s="16"/>
      <c r="F6" s="16"/>
      <c r="G6" s="16"/>
      <c r="I6" s="16" t="s">
        <v>56</v>
      </c>
      <c r="J6" s="16" t="s">
        <v>57</v>
      </c>
      <c r="K6" s="16">
        <v>2</v>
      </c>
    </row>
    <row r="7" spans="1:11" x14ac:dyDescent="0.25">
      <c r="A7" s="20"/>
      <c r="B7" s="16"/>
      <c r="C7" s="16"/>
      <c r="D7" s="16"/>
      <c r="E7" s="16"/>
      <c r="F7" s="16"/>
      <c r="G7" s="16"/>
    </row>
    <row r="8" spans="1:11" x14ac:dyDescent="0.25">
      <c r="A8" s="20"/>
      <c r="B8" s="16"/>
      <c r="C8" s="16"/>
      <c r="D8" s="16"/>
      <c r="E8" s="16"/>
      <c r="F8" s="16"/>
      <c r="G8" s="16"/>
      <c r="I8" s="31" t="s">
        <v>61</v>
      </c>
      <c r="J8" s="31"/>
      <c r="K8" s="31"/>
    </row>
    <row r="9" spans="1:11" x14ac:dyDescent="0.25">
      <c r="A9" s="20"/>
      <c r="B9" s="16"/>
      <c r="C9" s="16"/>
      <c r="D9" s="16"/>
      <c r="E9" s="16"/>
      <c r="F9" s="16"/>
      <c r="G9" s="16"/>
      <c r="I9" s="31"/>
      <c r="J9" s="31"/>
      <c r="K9" s="31"/>
    </row>
    <row r="10" spans="1:11" x14ac:dyDescent="0.25">
      <c r="A10" s="20"/>
      <c r="B10" s="16"/>
      <c r="C10" s="16"/>
      <c r="D10" s="16"/>
      <c r="E10" s="16"/>
      <c r="F10" s="16"/>
      <c r="G10" s="16"/>
    </row>
    <row r="11" spans="1:11" x14ac:dyDescent="0.25">
      <c r="A11" s="20"/>
      <c r="B11" s="16"/>
      <c r="C11" s="16"/>
      <c r="D11" s="16"/>
      <c r="E11" s="16"/>
      <c r="F11" s="16"/>
      <c r="G11" s="16"/>
    </row>
    <row r="12" spans="1:11" x14ac:dyDescent="0.25">
      <c r="A12" s="20"/>
      <c r="B12" s="16"/>
      <c r="C12" s="16"/>
      <c r="D12" s="16"/>
      <c r="E12" s="16"/>
      <c r="F12" s="16"/>
      <c r="G12" s="16"/>
    </row>
    <row r="14" spans="1:11" x14ac:dyDescent="0.25">
      <c r="F14" s="12"/>
    </row>
  </sheetData>
  <mergeCells count="1">
    <mergeCell ref="I8:K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D8"/>
  <sheetViews>
    <sheetView zoomScale="145" zoomScaleNormal="145" workbookViewId="0">
      <selection activeCell="B8" sqref="B8"/>
    </sheetView>
  </sheetViews>
  <sheetFormatPr defaultRowHeight="15" x14ac:dyDescent="0.25"/>
  <cols>
    <col min="2" max="2" width="19.5703125" customWidth="1"/>
  </cols>
  <sheetData>
    <row r="2" spans="2:4" x14ac:dyDescent="0.25">
      <c r="B2" s="13">
        <v>1</v>
      </c>
    </row>
    <row r="3" spans="2:4" x14ac:dyDescent="0.25">
      <c r="B3" s="13">
        <v>2</v>
      </c>
    </row>
    <row r="4" spans="2:4" x14ac:dyDescent="0.25">
      <c r="B4" s="13">
        <v>3</v>
      </c>
    </row>
    <row r="5" spans="2:4" x14ac:dyDescent="0.25">
      <c r="B5" s="13">
        <v>4</v>
      </c>
    </row>
    <row r="6" spans="2:4" x14ac:dyDescent="0.25">
      <c r="B6" s="13">
        <v>5</v>
      </c>
      <c r="D6" s="13" t="s">
        <v>62</v>
      </c>
    </row>
    <row r="7" spans="2:4" x14ac:dyDescent="0.25">
      <c r="B7" t="s">
        <v>66</v>
      </c>
      <c r="D7" t="s">
        <v>65</v>
      </c>
    </row>
    <row r="8" spans="2:4" x14ac:dyDescent="0.25">
      <c r="B8">
        <f>SUM(B2:B6)</f>
        <v>15</v>
      </c>
      <c r="D8">
        <f ca="1">SUM(INDIRECT(D6))</f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LOOKUP</vt:lpstr>
      <vt:lpstr>LOOKUP Thưởng lúy tiến</vt:lpstr>
      <vt:lpstr>INDEX, OFFSET</vt:lpstr>
      <vt:lpstr>INDEX - ARRAY</vt:lpstr>
      <vt:lpstr>NHẬT KÝ BH - VÍ DỤ INDEX VLOOKU</vt:lpstr>
      <vt:lpstr>INDIRECT</vt:lpstr>
    </vt:vector>
  </TitlesOfParts>
  <Company>BLUESOFTS., jsc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Windows User</cp:lastModifiedBy>
  <dcterms:created xsi:type="dcterms:W3CDTF">2014-11-23T02:08:17Z</dcterms:created>
  <dcterms:modified xsi:type="dcterms:W3CDTF">2018-09-12T08:36:00Z</dcterms:modified>
</cp:coreProperties>
</file>